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java9\Downloads\"/>
    </mc:Choice>
  </mc:AlternateContent>
  <xr:revisionPtr revIDLastSave="0" documentId="13_ncr:1_{0450F296-EC4A-476C-8AB7-B57398A1C97A}" xr6:coauthVersionLast="47" xr6:coauthVersionMax="47" xr10:uidLastSave="{00000000-0000-0000-0000-000000000000}"/>
  <bookViews>
    <workbookView xWindow="-120" yWindow="-120" windowWidth="20730" windowHeight="11040"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6" i="1" l="1"/>
  <c r="I55" i="1"/>
  <c r="I22" i="1"/>
  <c r="I16" i="1"/>
  <c r="I15" i="1"/>
  <c r="I14" i="1"/>
  <c r="I13" i="1"/>
  <c r="I12" i="1"/>
  <c r="I11" i="1"/>
  <c r="I10" i="1"/>
  <c r="I9" i="1"/>
  <c r="I8" i="1"/>
  <c r="I7" i="1"/>
  <c r="I6" i="1"/>
  <c r="I65" i="1" l="1"/>
  <c r="I26" i="1" l="1"/>
  <c r="I35" i="1" l="1"/>
  <c r="I34" i="1"/>
  <c r="I33" i="1"/>
  <c r="I32" i="1"/>
  <c r="I31" i="1"/>
  <c r="I30" i="1"/>
  <c r="I29" i="1"/>
  <c r="I28" i="1"/>
  <c r="I27" i="1"/>
  <c r="I60" i="1" l="1"/>
  <c r="I64" i="1" l="1"/>
  <c r="I63" i="1"/>
  <c r="I62" i="1"/>
  <c r="I61" i="1"/>
  <c r="I20" i="1" l="1"/>
  <c r="I19" i="1"/>
  <c r="I18" i="1"/>
  <c r="I17" i="1"/>
  <c r="I66" i="1" l="1"/>
</calcChain>
</file>

<file path=xl/sharedStrings.xml><?xml version="1.0" encoding="utf-8"?>
<sst xmlns="http://schemas.openxmlformats.org/spreadsheetml/2006/main" count="190" uniqueCount="113">
  <si>
    <t xml:space="preserve">DESPACHO MINISTRO </t>
  </si>
  <si>
    <t>ITEM</t>
  </si>
  <si>
    <t>DEPENDENCIA</t>
  </si>
  <si>
    <t>NOMBRE PROGRAMA</t>
  </si>
  <si>
    <t>NOMBRE PROYECTO</t>
  </si>
  <si>
    <t>APROPIACON PRESUPUESTAL</t>
  </si>
  <si>
    <t>OBSERVACIONES O COMENTARIOS</t>
  </si>
  <si>
    <t>TOTAL</t>
  </si>
  <si>
    <t>Oficina de Información Pública</t>
  </si>
  <si>
    <t>NA</t>
  </si>
  <si>
    <t>FORTALECIMIENTO DE LAS SOLUCIONES DE TECNOLOGIAS DE LA INFORMACIÓN QUE PERMITAN SOPORTAR LOS PLANES, PROGRAMAS Y PROYECTOS DEL MINISTERIO DEL INTERIOR DENTRO DE LA ENTIDAD Y DE CARA AL CIUDADANO A NIVEL  NACIONAL</t>
  </si>
  <si>
    <t>No se contó con el recurso para adquirir la solución requerida</t>
  </si>
  <si>
    <t>No se contó con el recurso para contratar e implementar el Modelo en la entidad</t>
  </si>
  <si>
    <t>FORTALECIMIENTO DE LA ESTRATEGIA DE RELACIONAMIENTO CON EL CIUDADANO AMPLIANDO LA COBERTURA DEL PORTAFOLIO DE SERVICIOS DEL MINISTERIO DEL INTERIOR EN EL TERRITORIO NACIONAL</t>
  </si>
  <si>
    <t>Chatbot institucional: No se ha ampliado su alcance para llegar a territorios con baja conectividad, integrar trámites. WhatsApp institucional:  texting con ciudadanía y grupos de interés. (licenciamiento, integración multicanal y soporte).</t>
  </si>
  <si>
    <t>Estrategia de relacionamiento con la ciudadanía: No se ha logrado implementar una estrategia diferenciada para comunidades diversas y regiones apartadas. (diseño, socialización y despliegue regional).</t>
  </si>
  <si>
    <t>Simplificación de trámites: No ha sido posible digitalizar y simplificar trámites que faciliten el acceso a beneficios económicos, académicos y sociales. (estrategia y acciones meta: automatización de 3–5 trámites priorizados).</t>
  </si>
  <si>
    <t>Caracterización de la población: No se cuenta con un diagnóstico robusto de necesidades ciudadanas que oriente la gestión institucional. (levantamiento de información y análisis).</t>
  </si>
  <si>
    <t>Interoperabilidad con entidades claves (Registraduría, DPS, ICETEX, DANE, ICBF): No se ha logrado debido al alto costo de las tecnologías de integración.</t>
  </si>
  <si>
    <t xml:space="preserve">Capacitación de ciudadanos y funcionarios: No se ha podido formar al personal en competencias blandas ni en accesibilidad para personas con discapacidad. No se ha logrado la capacitación de los grupos de interés y a la ciudadanía en los trámites y herramientas tecnológicas para reducir la intervención de tramitadores. </t>
  </si>
  <si>
    <t>Accesibilidad institucional: No se han dotado los puntos de atención con mecanismos adecuados para personas con discapacidad ni se han cumplido las normas técnicas de accesibilidad. (adecuación de sedes, ayudas tecnológicas y señalética accesible).</t>
  </si>
  <si>
    <t>FORTALECIMIENTO DE LA ESTRATEGIA DE COMUNICACIONES INTERNA Y EXTERNA DEL MINISTERIO DEL INTERIOR NACIONAL</t>
  </si>
  <si>
    <t>El plan de medios se ha podido realizar con recursos de las diferentes siendo un proceso inefeciente debido al volumen alto administrativa, pudiendo ser eficiente si los recursos fueran asignados directamente a la oficina de información pública desde donde se lidera y supervisa este proceso</t>
  </si>
  <si>
    <t xml:space="preserve">Grupo de Articulación Política de Víctimas </t>
  </si>
  <si>
    <t>Garantizar la estabilidad e implementación de los sistemas de información para  fortalecer la cultura de paz y el seguimiento a la implementación de la política pública de víctimas a nivel territorial.</t>
  </si>
  <si>
    <t>El proyecto se encuentra en ejecución, sin embargo los tiempos de ejecución se han visto afectados por la disponibilidad de personal, ya que la mayoría de contrataciones para el grupo se da por Orden de prestación de Servicios.</t>
  </si>
  <si>
    <t xml:space="preserve">Incrementar la capacidad institucional de las alcaldías y gobernaciones mediante asistencias técnicas para garantizar la adecuada implementación de la política pública de víctimas y los lineamientos del gobierno nacional en el marco de la paz total. </t>
  </si>
  <si>
    <t>Liderar en el Ministerio del Interior la implementación y el seguimiento de las ordenes impartidas por la Corte Constitucional en el marco de la Sentencia T-025 de 2004 a través de la respuesta oportuna a los requerimientos derivados de sus autos de seguimiento, de acuerdo con las competencias del Grupo de Articulación para la Política de Víctimas</t>
  </si>
  <si>
    <t>Mejorar la capacidad institucional de las alcaldías focalizadas a través de la implementación de Proyectos de Fortalecimiento Institucional.</t>
  </si>
  <si>
    <t>Grupo Equipo de Paz</t>
  </si>
  <si>
    <t>BPIN: 202300000000102
Nombre de proyecto: MEJORAMIENTO DE LA EFECTIVIDAD DE LOS PROGRAMAS E INICIATIVAS DE CONSTRUCCIÓN DE PAZ LIDERADAS POR EL MINISTERIO DEL INTERIOR A NIVEL NACIONAL</t>
  </si>
  <si>
    <t>Objetivo General
Mejoramiento de la efectividad de los programas e iniciativas de construcción de paz lideradas por el Ministerio del Interior a nivel Nacional.
Este proyecto se desarrolla de manera directa desde las responsabilidades del Ministerio con componentes asociados al capítulo de paz del Plan Nacional de Desarrollo 2022-2026, lo que permitirá avanzar en los siguientes ejes: (a) Territorios que se transforman con la implementación del Acuerdo del Teatro Colón. (b) Nuevas negociaciones. (c) Des escalamiento de la violencia. (d) La cultura de paz en la cotidianidad de las poblaciones y territorios. (e) La paz en la esencia del Gobierno.
El proyecto se formuló y se aprobó por valor total de $213.779 millones, pero los recursos apropiados hasta la fecha suma $17.197 Millones y se tiene previsto para la vigencia 2026 un valor de $63.815 millones.
En la vigencia 2023 se programaron $43.900 millones, pero no se apropió recursos; en la vigencia 2024 se programaron $49.729 y la apropiación definitiva fue de $9.197 millones; y en la vigencia 2025 se programaron $56.334 millones y al apropiación vigente es de $8.000 millones.</t>
  </si>
  <si>
    <t>Grupo de Enfoque de Género y Diversidad</t>
  </si>
  <si>
    <t>Mejoramiento de las capacidades de las entidades territoriales para transversalizar el enfoque de género en la gestión de la convivencia y la seguridad humana a nivel nacional.</t>
  </si>
  <si>
    <t>VICEMINISTERIO PARA EL DIALOGO SOCIAL</t>
  </si>
  <si>
    <t>Viceministerio de Diálogo Social</t>
  </si>
  <si>
    <t>Fortalecimiento del Diálogo social nacional y regional mediante el desarrollo de acciones tendientes a atender las problemáticas sociales en los territorios</t>
  </si>
  <si>
    <t>El proyecto de inversión relacionado se encuentra identificado con el BPIN 202300000000367, cuyos objetivos se encaminan al cumplimiento del programa social estratégico "Concergencia Regional" contenido en el Plan Nacional de Desarrollo 2022-2026, específicamente en el Catalizador 7: “Reivindicación de los derechos de los grupos más afectados, e integración de personas que dejan las armas para reconstruir el tejido social”. Contempla el objetivo específico “Aumentar las capacidades de diálogo social de las comunidades e instituciones”. en su componente
a. Diálogo, memoria, convivencia y reconciliación para la reconstrucción del tejido social”; en el cual se se definen como acciones estratégicas: i) Construir la política de diálogo social en el marco de la seguridad humana; ii) Priorizar diálogos sociales sectoriales para la construcción de tejido social y iii) Consolidar un grupo internacional de referencia para el diálogo social. 
El presupuesto proyectado para el cumplimiento a cabalidad en la vigencia 2026 es de $89.541.714.000, con estos recursos se procura  reivindicar, garantizar los derechos y enmendar las injusticias sufridas por grupos
específicos como las víctimas del conflicto y las comunidades étnicas, se ampliarán los espacios de escucha y de reconocimiento de estas poblaciones a partir de la verdad de lo ocurrido y el impulso de la memoria histórica. Además, se implementarán acciones para fomentar la integración de las personas que han dejado las armas a las comunidades y
regiones donde habitan, para que las siguientes generaciones no repitan la violencia. Esto contribuirá a contrarrestar la tendencia de deterioro del capital social, el creciente oportunismo y atomización de las relaciones sociales.</t>
  </si>
  <si>
    <t>Dirección de Derechos Humanos</t>
  </si>
  <si>
    <t>PROGRAMA DE PROTECCIÓN A PERSONAS QUE SE ENCUENTRAN EN SITUACIÓN DE RIESGO CONTRA SU VIDA, INTEGRIDAD, SEGURIDAD O LIBERTAD, POR CAUSAS RELACIONADAS CON LA VIOLENCIA EN COLOMBIA</t>
  </si>
  <si>
    <t>ATENCIÓN INTEGRAL A LA POBLACIÓN DESPLAZADA EN CUMPLIMIENTO DE LA SENTENCIA T-025 DE 2004 (NO DE PENSIONES)</t>
  </si>
  <si>
    <t>FORTALECIMIENTO DE LA POLÍTICA PÚBLICA DE PREVENCIÓN DE VIOLACIONES A LOS DERECHOS A LA VIDA, INTEGRIDAD, LIBERTAD Y SEGURIDAD DE PERSONAS, GRUPOS Y COMUNIDADES EN COLOMBIA. NACIONAL.</t>
  </si>
  <si>
    <t>FORTALECIMIENTO A LAS GARANTÍAS PARA EL EJERCICIO DEL LIDERAZGO SOCIAL Y DEFENSA DE LOS DERECHOS HUMANOS A NIVEL NACIONAL</t>
  </si>
  <si>
    <t>FORTALECIMIENTO A LA GESTIÓN DE LOS CEMENTERIOS COMO RESTITUCIÓN DE DERECHOS DE VÍCTIMAS DE DESAPARICIÓN A NIVEL  NACIONAL</t>
  </si>
  <si>
    <t>FORTALECIMIENTO DE LA GESTIÓN TERRITORIAL EN LA GARANTÍA, PROMOCIÓN Y GOCE DE LOS DERECHOS HUMANOS  A NIVEL  NACIONAL</t>
  </si>
  <si>
    <t>FORTALECIMIENTO DE LA GARANTÍA DE LOS DERECHOS HUMANOS EN EL MARCO DE LAS MANIFESTACIONES PÚBLICAS Y LA PROTESTA SOCIAL PACÍFICA A NIVEL   NACIONAL</t>
  </si>
  <si>
    <t>MEJORAMIENTO DE LAS CAPACIDADES DE LAS ENTIDADES TERRITORIALES PARA TRANSVERSALIZAR EL ENFOQUE DE GÉNERO EN LA GESTIÓN DE LA CONVIVENCIA Y LA SEGURIDAD HUMANA A NIVEL NACIONAL.</t>
  </si>
  <si>
    <t>FORTALECIMIENTO TERRITORIAL PARA LA GARANTÍA, PROMOCIÓN Y GOCE DE LOS DERECHOS HUMANOS.   NACIONAL</t>
  </si>
  <si>
    <t>Dirección de Asuntos Indígenas, Rom y Minorías</t>
  </si>
  <si>
    <t>A-02-02-02-008-003-01-9</t>
  </si>
  <si>
    <t>Otros servicios de gestión excepto los servicios de administración de proyectos de construcción</t>
  </si>
  <si>
    <t>N/A</t>
  </si>
  <si>
    <t>Se informa que la DAI ha tenido diferentes dificultades para el avance en cumplimiento de los acuerdos del PND en las vigencias 2024 y 2025, una de ellas y las mas relevante es la demora en la recepción de las propuestas para la suscripción de los acuerdos del PND, por parte de las comunidades indígenas, esto retrasa la suscripción de dichos convenios, además que en ocasiones estas no vienen bien estructuradas o indicando cosas que no pueden ir dentro del respectivo convenio, razones por las cuales se devuelven para su respectivo ajuste.</t>
  </si>
  <si>
    <t>A-03-03-02-014</t>
  </si>
  <si>
    <t>PUEBLO NUKAK MAKU (ARTÍCULO 35 DECRETO 1953 DE 2014)</t>
  </si>
  <si>
    <t>A-03-04-01-012</t>
  </si>
  <si>
    <t>Atención Integral a la Población Desplazada en Cumplimiento de la Sentencia T-025 de 2004</t>
  </si>
  <si>
    <t>A-03-06-01-013</t>
  </si>
  <si>
    <t>FORTALECIMIENTO A LOS PROCESOS ORGANIZATIVOS Y DE CONCERTACION DE LAS COMUNIDADES INDIGENAS, MINORIAS Y ROM</t>
  </si>
  <si>
    <t>A-03-06-01-014</t>
  </si>
  <si>
    <t>FORTALECIMIENTO INSTITUCIONAL DE LA MESA PERMANENTE DE CONCERTACIÓN CON LOS PUEBLOS Y ORGANIZACIONES INDÍGENAS - DECRETO 1397 DE 1996</t>
  </si>
  <si>
    <t>C-3701-1000-24</t>
  </si>
  <si>
    <t>Fortalecimiento del marco legal y organizativo de las Kumpanias Rrom a nivel Nacional</t>
  </si>
  <si>
    <t>C-3701-1000-27</t>
  </si>
  <si>
    <t>FORTALECIMIENTO DE LOS SISTEMAS DE GOBIERNO PROPIO DE LOS PUEBLOS Y COMUNIDADES INDIGENAS DE LOS PASTOS Y QUILLACINGAS DEL DEPARTAMENTO DE NARIÑO</t>
  </si>
  <si>
    <t>C-3701-1000-32</t>
  </si>
  <si>
    <t>FORTALECIMIENTO DE LOS PROCESOS DE GOBIERNO PROPIO DE LAS COMUNIDADES INDÍGENAS EN EL DEPARTAMENTO DEL CAUCA</t>
  </si>
  <si>
    <t>C-3701-1000-35</t>
  </si>
  <si>
    <t xml:space="preserve">Fortalecimiento a los Sistemas de Gobierno Propio en los procesos Organizativos de los Pueblos y Comunidades Indígenas a Nacional </t>
  </si>
  <si>
    <t>C-3701-1000-36</t>
  </si>
  <si>
    <t>Implementación de Acciones por parte del Ministerio del Interior para Fortalecer la Estructura Organizativa de las Kumpañy Rrom a Nivel Nacional</t>
  </si>
  <si>
    <t>C-3701-1000-37</t>
  </si>
  <si>
    <t>Fortalecimiento de los Sistemas de Gobierno Propio de los Pueblos y Comunidades Indígenas de los Pastos y Quillacingas del Departamento de Nariño</t>
  </si>
  <si>
    <t xml:space="preserve">Dirección de Asuntos Para Comunidades Negras, Raizales y Palenqueras </t>
  </si>
  <si>
    <t>“FORTALECIMIENTO A LOS PROCESOS ORGANIZATIVOS Y DE CONCERTACIÓN DE LAS COMUNIDADES NEGRAS, AFROCOLOMBIANAS, RAIZALES Y PALENQUERAS"</t>
  </si>
  <si>
    <t xml:space="preserve">Programa Misional de Sentencia T 025- 2004 </t>
  </si>
  <si>
    <t>Fortalecimiento para los consejos
comunitarios y expresiones organizativas en las áreas rurales y urbanas de la
comunidad NARP Nacional</t>
  </si>
  <si>
    <t>FORTALECIMIENTO DE LAS ACCIONES PARA GARANTIZAR EL GOCE EFECTIVO DE LOS DERECHOS DE LA POBLACIÓN, LOS PUEBLOS Y LAS COMUNIDADES AFROCOLOMBIANAS, NEGRAS, PALENQUERAS Y RAIZALES EN EL TERRITORIO NACIONAL</t>
  </si>
  <si>
    <t>FORTALECIMIENTO DE GOBIERNOS PROPIOS, SISTEMAS ORGANIZATIVOS Y AUTOSOSTENIBILIDAD DE LAS COMUNIDADES NEGRAS, AFROCOLOMBIANAS, RAIZALES Y PALENQUERAS A NIVEL  NACIONAL</t>
  </si>
  <si>
    <t>Presupuesto solicitado $176.000.000.000. 
El proyecto inicialmente fue formulado con un alcance integral que contemplaba actividades y metas diseñadas para garantizar el cumplimiento de los objetivos propuestos. Sin embargo, en el proceso de aprobación presupuestal, el monto solicitado no fue autorizado en su totalidad, lo cual generó una brecha significativa entre los recursos requeridos y los asignados.
Ante esta situación, se hizo necesario llevar a cabo una reestructuración del alcance y metas a la realidad presupuestal aprobada, evidenciandose que algunas actividades inicialmente previstas quedaron sin recursos para su ejecución, lo cual obligó a replantear la programación y centrar los esfuerzos en aquellas intervenciones de mayor impacto.
No obstante, es importante señalar quedebido a que varias actividades previstas quedaron sin recursos para su ejecución, lo cual limita la posibilidad de alcanzar la totalidad de los objetivos propuestos, se hace necesario RECURSOS ADICIONALES para lograr garantizar cubrir las necesidades totales y poder cumplir integralmente con el alcance y las metas definidas en su formulación inicial.</t>
  </si>
  <si>
    <t>IMPLEMENTACIÓN DE ESTRATEGIAS PARA EL FORTALECIMIENTO DE LA CULTURA DE PAZ ESTABLE Y DURADERA EN LOS TERRITORIOS DE LOS PUEBLOS Y COMUNIDADES NEGRAS A NIVEL     NACIONAL</t>
  </si>
  <si>
    <t>Presupuesto solicitado $13.954.000.000 
El proyecto inicialmente fue formulado con un alcance integral que contemplaba actividades y metas diseñadas para garantizar el cumplimiento de los objetivos propuestos. Sin embargo, en el proceso de aprobación presupuestal, el monto solicitado no fue autorizado en su totalidad, lo cual generó una brecha significativa entre los recursos requeridos y los asignados.
Ante esta situación, se hizo necesario llevar a cabo una reestructuración del alcance y metas a la realidad presupuestal aprobada, evidenciandose que algunas actividades inicialmente previstas quedaron sin recursos para su ejecución, lo cual obligó a replantear la programación y centrar los esfuerzos en aquellas intervenciones de mayor impacto.
No obstante, es importante señalar quedebido a que varias actividades previstas quedaron sin recursos para su ejecución, lo cual limita la posibilidad de alcanzar la totalidad de los objetivos propuestos, se hace necesario RECURSOS ADICIONALES para lograr garantizar cubrir las necesidades totales y poder cumplir integralmente con el alcance y las metas definidas en su formulación inicial.</t>
  </si>
  <si>
    <t>FORTALECIMIENTO DE CAPACIDADES EN PROCESOS ORGANIZATIVOS PARA EL SEGUIMIENTO EFECTIVO Y GARANTIZAR EL CUMPLIMIENTO DE LOS ACUERDOS DERIVADOS DE LOS DIÁLOGOS SOCIALES CON LAS COMUNIDADES NEGRAS Y AFROCOLOMBIANAS EN LOS DEPARTAMENTOS DE CAUCA, CHOCÓ, NARIÑO Y VALLE DEL CAUCA</t>
  </si>
  <si>
    <t>Presupuesto solicitado $100.000.000.000 
El proyecto inicialmente fue formulado con un alcance integral que contemplaba actividades y metas diseñadas para garantizar el cumplimiento de los objetivos propuestos. Sin embargo, en el proceso de aprobación presupuestal, el monto solicitado no fue autorizado en su totalidad, lo cual generó una brecha significativa entre los recursos requeridos y los asignados.
Ante esta situación, se hizo necesario llevar a cabo una reestructuración del alcance y metas a la realidad presupuestal aprobada, evidenciandose que algunas actividades inicialmente previstas quedaron sin recursos para su ejecución, lo cual obligó a replantear la programación y centrar los esfuerzos en aquellas intervenciones de mayor impacto.
No obstante, es importante señalar quedebido a que varias actividades previstas quedaron sin recursos para su ejecución, lo cual limita la posibilidad de alcanzar la totalidad de los objetivos propuestos, se hace necesario RECURSOS ADICIONALES para lograr garantizar cubrir las necesidades totales y poder cumplir integralmente con el alcance y las metas definidas en su formulación inicial.</t>
  </si>
  <si>
    <t>FORTALECIMIENTO DE LOS MECANISMOS PARA LA PROTECCIÓN Y GARANTÍA DE LOS DERECHOS DE LAS COMUNIDADES NEGRAS, AFROCOLOMBIANAS, RAIZALES Y PALENQUERAS, ASÍ COMO EL FOMENTO DEL DESARROLLO ECONÓMICO Y SOCIAL EN EL MARCO DE LA IMPLEMENTACIÓN DE LA LEY 70 DE 1993 EN EL TERRITORIO  NACIONAL</t>
  </si>
  <si>
    <t>Presupuesto solicitado $49.325.000.000 
El proyecto inicialmente fue formulado con un alcance integral que contemplaba actividades y metas diseñadas para garantizar el cumplimiento de los objetivos propuestos. Sin embargo, en el proceso de aprobación presupuestal, el monto solicitado no fue autorizado en su totalidad, lo cual generó una brecha significativa entre los recursos requeridos y los asignados.
Ante esta situación, se hizo necesario llevar a cabo una reestructuración del alcance y metas a la realidad presupuestal aprobada, evidenciandose que algunas actividades inicialmente previstas quedaron sin recursos para su ejecución, lo cual obligó a replantear la programación y centrar los esfuerzos en aquellas intervenciones de mayor impacto.
No obstante, es importante señalar quedebido a que varias actividades previstas quedaron sin recursos para su ejecución, lo cual limita la posibilidad de alcanzar la totalidad de los objetivos propuestos, se hace necesario RECURSOS ADICIONALES para lograr garantizar cubrir las necesidades totales y poder cumplir integralmente con el alcance y las metas definidas en su formulación inicial.</t>
  </si>
  <si>
    <t>VICEMINISTERIO GENERAL DEL INTERIOR</t>
  </si>
  <si>
    <t>Dirección de  Asuntos Legislativos</t>
  </si>
  <si>
    <t>Fortalecimiento de las relaciones entre el Gobierno Nacional y el Congreso de la República en los procesos técnicos y administrativos a nivel nacional</t>
  </si>
  <si>
    <t>El proyecto de inversión a cargo de la Dirección de Asuntos Legislativos contempla como objetivos “Mejorar la capacidad técnica del Ministerio del Interior y la interlocución en el relacionamiento con el Congreso de la República” y “Optimizar los procesos administrativos de la Dirección de Asuntos Legislativos en el tratamiento de flujos de información y respuesta a solicitudes”. Estos se han venido cumpliendo con los recursos apropiados en cada vigencia: 2023 por $3.655.483.865,67, 2024 por $3.262.689.261,60 y 2025 por $3.000.000.000,00.
Adicionalmente, el proyecto incluye el objetivo “Mejorar las prácticas en las relaciones entre el Ejecutivo y el Legislativo”, que consiste en realizar intercambios de experiencias, análisis e investigaciones sobre países que mantienen una relación permanente entre ambos poderes, efectuar visitas a los países identificados y organizar o participar en foros con expertos internacionales, entidades del Gobierno Nacional y congresistas. Estas actividades generarán insumos para la elaboración de documentos de lineamientos técnicos que definan buenas prácticas en la interlocución con el Congreso de la República, contribuyendo al mejor desarrollo de la agenda legislativa del Gobierno Nacional.
El análisis e investigación de dichos países se lleva a cabo de manera periódica mediante el estudio de derecho comparado de las iniciativas en trámite en el Congreso de la República, lo cual constituye un insumo constante para el fortalecimiento de las relaciones entre el Ejecutivo y el Legislativo. No obstante, las visitas a los países aliados se encuentran condicionadas por la diferencia entre el presupuesto solicitado y el efectivamente apropiado.</t>
  </si>
  <si>
    <t>Dirección para la Democracia, la Participación Ciudadana y la Acción Comunal</t>
  </si>
  <si>
    <r>
      <t>A-03-03-01-065 APOYO A LAS DISPOSICIONES PARA GARANTIZAR EL PLENO EJERCICIO DE LOS DERECHOS DE LAS</t>
    </r>
    <r>
      <rPr>
        <sz val="11"/>
        <rFont val="Calibri"/>
        <family val="2"/>
        <scheme val="minor"/>
      </rPr>
      <t xml:space="preserve"> PERSONAS CON DISCAPACIDAD. </t>
    </r>
    <r>
      <rPr>
        <sz val="11"/>
        <color rgb="FF000000"/>
        <rFont val="Calibri"/>
        <family val="2"/>
        <scheme val="minor"/>
      </rPr>
      <t>LEY</t>
    </r>
    <r>
      <rPr>
        <b/>
        <sz val="11"/>
        <color rgb="FF000000"/>
        <rFont val="Calibri"/>
        <family val="2"/>
        <scheme val="minor"/>
      </rPr>
      <t xml:space="preserve"> 1</t>
    </r>
    <r>
      <rPr>
        <sz val="11"/>
        <color rgb="FF000000"/>
        <rFont val="Calibri"/>
        <family val="2"/>
        <scheme val="minor"/>
      </rPr>
      <t>618 DE 2013</t>
    </r>
  </si>
  <si>
    <t>Durante la vigencia 2024, el presupuesto inicial asignado al Programa Misional de Funcionamiento se vio afectado por el aplazamiento de recursos establecido por el Decreto 0766 del 20 de junio de 2024 y la reducción de recursos realizada mediante Decreto 1522 del 18 de diciembre de 2024, retrasando el cumplimiento de las metas programadas en el Plan Estrategico Institucional y de Acción de la Dirección.</t>
  </si>
  <si>
    <t>A-03-03-04-035 FONDO PARA LA PARTICIPACIÓN CIUDADANA Y EL FORTALECIMIENTO DE LA DEMOCRACIA. ARTICULO 96 LEY 1757 DE 2015</t>
  </si>
  <si>
    <t>C-3704-1000-6 FORTALECIMIENTO DE LAS CAPACIDADES DE LOS ORGANISMOS DE ACCION COMUNAL PARA EL DESARROLLO DE SUS PROPOSITOS Y ATENCION DE SUS NECESIDADES EN EL MARCO DE LA LEY 2166 DE 2021 A PARTIR DEL EJERCICIO DE LA DEMOCRACIA PARTICIPATIVA   NACIONAL</t>
  </si>
  <si>
    <t>Durante la vigencia 2024, el presupuesto inicial asignado al Proyecto de Inversión se vio afectado por el aplazamiento de recursos establecido por el Decreto 0766 del 20 de junio de 2024 y la reducción de recursos realizada mediante Decreto 1522 del 18 de diciembre de 2024, retrasando el cumplimiento de las metas programadas en el Plan Estrategico Institucional y de Acción de la Dirección.</t>
  </si>
  <si>
    <t>C-3704-1000-7 MEJORAMIENTO DE LA PARTICIPACIÓN DEL CAMPESINADO EN LA FORMULACIÓN DE POLÍTICAS, PROGRAMAS Y PROYECTOS EN COLOMBIA</t>
  </si>
  <si>
    <t xml:space="preserve">Dirección de Seguridad, Convivencia Ciudadana y Gobierno </t>
  </si>
  <si>
    <t xml:space="preserve">APOYO COMITÉ INTERINSTITUCIONAL DE ALERTAS TEMPRANAS CIAT SENTENCIA T-025 DE 2004. - RUBRO A-03-03-04-062 </t>
  </si>
  <si>
    <t>Relación Plan Nacional de Desarrollo: Seguridad humana y justicia social: tránsito hacia un nuevo modelo de convivencia y seguridad ciudadana corresponsable, participativo y garante de la vida. Desde la Direccion de Seguridad, Convivencia Ciudadana y Gobierno, se ejerce la Secretaria Tecnica de la CIPRAT, en concordancia con el decreto 2124 de 2017.Durante la vigencia 2025, se ha venido adelantando el diseño como la etapa preliminar del Sistema de Informacion que hará seguimiento a las recomendaciones contenidas en las alertas tempranas emitidas por la defensoria del pueblo. Para la siguiente vigencia 2026, se requieren los recursos  con el fin de continuar con la etapa de implementacion del sistema que permita realizar el monitoreo , seguimiento y acompañamiento a las entidades que tenga alertas tempranas activas.Lo anterior contribuye al fortalecimiento de la articulacion territorial.</t>
  </si>
  <si>
    <t>Subdirección de Gobierno y Gestión Territorial y Lucha contra la Trata</t>
  </si>
  <si>
    <t>FORTALECIMIENTO DE LA ARTICULACIÓN, COORDINACIÓN Y PARTICIPACIÓN DE LAS ENTIDADES TERRITORIALES, CORPORACIONES PÚBLICAS Y LÍDERES LOCALES EN LOS PROCESOS DE ORDENAMIENTO TERRITORIAL ALREDEDOR DEL AGUA Y DESCENTRALIZACIÓN.</t>
  </si>
  <si>
    <t>Para la vigencia 2025 se asignó al proyecto de inversión en referencia 4 mil millones de pesos de los 28 mil millones de pesos solicitados por parte de la Subdirección, esta diferencia significativa obligo a la Subdirección a modificar el proyecto de inversión reduciendo las metas planteadas y por ende incumpliendo con el fortalecimiento del ordenamiento territorial y el cumplimiento de la Ley 2294 de 2023 PND, Artículo 41°. “FORTALECIMIENTO DE LOS ESQUEMAS ASOCIATIVOS TERRITORIALES. El Gobierno nacional implementará una estrategia diferenciada de fortalecimiento y asistencia técnica para los Esquemas Asociativos Territoriales -EAT-, en el ejercicio de sus competencias y funciones para la ejecución de sus planes estratégicos. La presentación y ejecución de iniciativas con recursos públicos, cuyo objeto sea la inversión de impacto supramunicipal y supradepartamental.”</t>
  </si>
  <si>
    <t>Subdirección de Proyectos para la Seguridad  y Convivencia Ciudadana</t>
  </si>
  <si>
    <t>FONDO NACIONAL DE SEGURIDAD Y CONVIVENCIA CIUDADANA - FONSECON</t>
  </si>
  <si>
    <t>Para el 2025, del valor inicial de apropiación por $615.899.600.000 se realizo un aplazamiento por $ 315.000.000.000 lo que ha reducido la capacidad de ejecución en un 50%</t>
  </si>
  <si>
    <t>FORTALECIMIENTO A
LAS ENTIDADES TERRITORIALES A TRAVES DE LA FINANCIACION DE
INFRAESTRUCTURA PARA LA SEGURIDAD Y CONVIVENCIA CIUDADANA
A NIVEL NACIONAL</t>
  </si>
  <si>
    <t>FORTALECIMIENTO DE
LOS SISTEMAS INTEGRADOS DE EMERGENCIA Y SEGURIDAD SIES A
NIVEL NACIONAL</t>
  </si>
  <si>
    <t>DIRECCIÓN DE LA AUTORIDAD NACIONAL DE CONSULTA PREVIA</t>
  </si>
  <si>
    <t>FORTALECIMIENTO A LA CONSULTA PREVIA. CONVENIO 169 OIT, LEY 21 DE 1991, LEY 70 DE 1993</t>
  </si>
  <si>
    <t>La Dirección de la Autoridad Nacional de Consulta Previa, en el avance del Plan Estratégico Institucional de los años 2023, 2024 y lo corrido del 2025 ha cumplido las metas planteadas al 100%.
Sin embargo, se indica que para la vigencia 2023, en la apropiación presupuestal para la DANCP, programa “Fortalecimiento a la consulta previa convenio 169 OIT, ley 21 de 1991, ley 70 de 1993”, le fue asignado recursos por $17.094.000.000 correspondientes al Fondo para la Rehabilitación, Inversión Social y Lucha contra el Crimen Organizado-FRISCO, los cuales tiene una destinación especifica, esta Dirección dispuso su distribución preliminar para cumplir con las actividades institucionales preparatorias dirigidas a garantizar el desarrollo normal de dichas actuaciones y el cabal avance de las actividades concertadas con las comunidades étnicas amparadas en los fallos de tutela, pero  con la nueva política de drogas anunciada por el actual gobierno, la cual fue incorporada al plan nacional de desarrollo; la insuficiencia de recursos públicos por parte de las autoridades gubernamentales para cumplir con programas de erradicación debidamente concertado, las afectaciones del orden púbico en las zonas donde deben practicarse estos procesos consultivos y las amenazas contra la integridad y vida de los líderes sociales que presiden en representación de las comunidades estos procesos consultivos, no fue posible realizar la ejecución de $8.397.128.353.
Para la vigencia 2024, de igual manera fueron asignados $17.094.000.000 al programa “Fortalecimiento a la consulta previa convenio 169 OIT, ley 21 de 1991, ley 70 de 1993”, correspondientes al Fondo para la Rehabilitación, Inversión Social y Lucha contra el Crimen Organizado-FRISCO, pero las situaciones presentadas en el año 2023 persistían en el año 2024, lo que no permitió la ejecución de estos recursos, de los cuales fueron reducidos $12.719.162.721. Por otra parte, esta autoridad solicitó una adición de recursos por valor de $17.000.000.000 para implementar una estrategia de aulas itinerantes que permitirían adelantar los procesos de formación y asistencia técnica directamente a las comunidades, extendiéndose a aquellas ubicadas en áreas remotas o de difícil acceso, facilitando el acceso a formación en consulta previa a un público más amplio y diverso, garantizando una participación más activa y efectiva en los procesos de consulta, dicho proyecto buscaba superar las metas planteadas en  formación y capacitación para el año 2024, pero de igual manera dichos recursos fueron reducidos en la vigencia.
En cuanto al Fondo para la Rehabilitación Frisco, para el 2025, la no contratación del operador logístico cuyo contrato asciende a la suma de $20.650 millones, ha dificultado la realización de reuniones de campo con comunidades étnicas, necesarias para avanzar en el cumplimiento de las órdenes judiciales relacionadas con la consulta previa en procesos de erradicación de cultivos ilícitos.
Lo anterior podría generar escenarios de tensión o eventuales acciones jurídicas por parte de las comunidades, lo que resalta la importancia de agilizar los procesos contractuales.
Asimismo, la ausencia de operador logístico ha limitado la ejecución física de actividades y, sumado a la dependencia de varias entidades para la coordinación, se han generado retrasos que impactan la gestión. En este sentido, se requiere fortalecer la articulación interinstitucional para garantizar la eficiencia en el desarrollo de los compromisos asumidos.</t>
  </si>
  <si>
    <t>5. CONVERGENCIA REGIONAL / A. CONDICIONES Y CAPACIDADES INSTITUCIONALES, ORGANIZATIVAS E INDIVIDUALES PARA LA PARTICIPACIÓN CIUDADANA</t>
  </si>
  <si>
    <t>En la vigencia 2023, se formuló el proyecto de inversión: FORTALECIMIENTO DE LAS CAPACIDADES Y HABILIDADES CON QUE CUENTAN LOS GRUPOS ÉTNICOS, EJECUTORES E INSTITUCIONALIDAD INTERVINIENTE PARA LA PARTICIPACIÓN EN LOS PROCESOS DE CONSULTA PREVIA   NACION.  
para la vigencia 2024, se da inicio a la implementación del proyecto de inversión  con una apropiación vigente de $3.713.006.121 , con una ejecución del 98% de compromisos. Se presentó dificultad para el cumplimiento al 100% de una de las actividades en razón a que el operador logistico inició de manera tardía,  ocasionando que para el desarrollo de las actividades se contara con poco tiempo para el cumplimiento de ir a territorio y por ende el número de capacitaciones no se cumplieron las que se tenian previstas, sin embargo se supero el numero de personas beneficiadas.  se tenian previstas 90 capacitaciones y se realizaron 75 capacitaciones. 
Para la vigencia 2025, debido al inicio de manera tardía del operador logístico, esto es, en la mitad del mes de julio de 2025, impacta el avance del proyecto de inversión en el fortalecimiento a comunidades étnicas y por ende el cumplimiento de las metas.  La ejecución de eventos académicos, como diplomados virtuales para comunidades y foros enfrenta retrasos por no haberse culminado aún los procesos precontractuales para contratar la institución de educación superior responsable (Universidad del Valle). 
Lo anterior dificulta el impacto a la población, en cuanto al fortalecimiento de las competencias de los Grupos étnicos, Instituciones Etno Educativas, Ejecutores, Entidades Públicas y Privadas,  para así  generar ciudadanos competentes y mesas de trabajo más ágiles y eficientes.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</si>
</sst>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 #,##0_-;\-&quot;$&quot;\ * #,##0_-;_-&quot;$&quot;\ * &quot;-&quot;??_-;_-@_-"/>
    <numFmt numFmtId="165" formatCode="&quot;$&quot;\ #,##0"/>
  </numFmts>
  <fonts count="10" x14ac:knownFonts="1">
    <font>
      <sz val="11"/>
      <color theme="1"/>
      <name val="Calibri"/>
      <family val="2"/>
      <scheme val="minor"/>
    </font>
    <font>
      <sz val="11"/>
      <color theme="1"/>
      <name val="Calibri"/>
      <family val="2"/>
      <scheme val="minor"/>
    </font>
    <font>
      <b/>
      <sz val="11"/>
      <color rgb="FF000000"/>
      <name val="Calibri"/>
      <family val="2"/>
      <scheme val="minor"/>
    </font>
    <font>
      <sz val="11"/>
      <color rgb="FF000000"/>
      <name val="Calibri"/>
      <family val="2"/>
      <scheme val="minor"/>
    </font>
    <font>
      <u/>
      <sz val="11"/>
      <color theme="10"/>
      <name val="Calibri"/>
      <family val="2"/>
      <scheme val="minor"/>
    </font>
    <font>
      <sz val="11"/>
      <name val="Calibri"/>
      <family val="2"/>
      <scheme val="minor"/>
    </font>
    <font>
      <b/>
      <u/>
      <sz val="11"/>
      <color rgb="FF000000"/>
      <name val="Calibri"/>
      <family val="2"/>
      <scheme val="minor"/>
    </font>
    <font>
      <u/>
      <sz val="11"/>
      <color theme="1"/>
      <name val="Calibri"/>
      <family val="2"/>
      <scheme val="minor"/>
    </font>
    <font>
      <sz val="11"/>
      <color rgb="FF000000"/>
      <name val="Calibri"/>
      <family val="2"/>
    </font>
    <font>
      <sz val="9"/>
      <color theme="1"/>
      <name val="Calibri"/>
      <family val="2"/>
      <scheme val="minor"/>
    </font>
  </fonts>
  <fills count="4">
    <fill>
      <patternFill patternType="none"/>
    </fill>
    <fill>
      <patternFill patternType="gray125"/>
    </fill>
    <fill>
      <patternFill patternType="solid">
        <fgColor theme="8" tint="0.39997558519241921"/>
        <bgColor rgb="FF000000"/>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4" fillId="0" borderId="0" applyNumberFormat="0" applyFill="0" applyBorder="0" applyAlignment="0" applyProtection="0"/>
  </cellStyleXfs>
  <cellXfs count="62">
    <xf numFmtId="0" fontId="0" fillId="0" borderId="0" xfId="0"/>
    <xf numFmtId="0" fontId="3" fillId="3" borderId="1" xfId="0" applyFont="1" applyFill="1" applyBorder="1" applyAlignment="1">
      <alignment horizontal="left" vertical="center"/>
    </xf>
    <xf numFmtId="0" fontId="3" fillId="3" borderId="1" xfId="0" applyFont="1" applyFill="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vertical="center"/>
    </xf>
    <xf numFmtId="0" fontId="3" fillId="3" borderId="1" xfId="0" applyFont="1" applyFill="1" applyBorder="1" applyAlignment="1">
      <alignment vertical="center" wrapText="1"/>
    </xf>
    <xf numFmtId="0" fontId="7" fillId="0" borderId="0" xfId="0" applyFont="1"/>
    <xf numFmtId="0" fontId="0" fillId="0" borderId="1" xfId="0" applyBorder="1" applyAlignment="1">
      <alignment vertical="center" wrapText="1"/>
    </xf>
    <xf numFmtId="0" fontId="0" fillId="3" borderId="1" xfId="0" applyFill="1" applyBorder="1" applyAlignment="1">
      <alignment horizontal="center" vertical="center"/>
    </xf>
    <xf numFmtId="0" fontId="0" fillId="0" borderId="1" xfId="0" applyBorder="1"/>
    <xf numFmtId="0" fontId="0" fillId="0" borderId="1" xfId="0" applyBorder="1" applyAlignment="1">
      <alignment horizontal="left" vertical="center"/>
    </xf>
    <xf numFmtId="0" fontId="0" fillId="0" borderId="1" xfId="0" applyBorder="1" applyAlignment="1">
      <alignment horizontal="justify" vertical="center"/>
    </xf>
    <xf numFmtId="0" fontId="8" fillId="0" borderId="1" xfId="0" applyFont="1" applyBorder="1" applyAlignment="1">
      <alignment wrapText="1"/>
    </xf>
    <xf numFmtId="0" fontId="3" fillId="0" borderId="1" xfId="0" applyFont="1" applyBorder="1" applyAlignment="1">
      <alignment horizontal="justify" vertical="center" readingOrder="1"/>
    </xf>
    <xf numFmtId="0" fontId="0" fillId="0" borderId="1" xfId="0" applyBorder="1" applyAlignment="1">
      <alignment wrapText="1"/>
    </xf>
    <xf numFmtId="0" fontId="8" fillId="0" borderId="1" xfId="0" applyFont="1" applyBorder="1" applyAlignment="1">
      <alignment horizontal="justify" vertical="center" wrapText="1" readingOrder="1"/>
    </xf>
    <xf numFmtId="0" fontId="0" fillId="0" borderId="1" xfId="0" applyBorder="1" applyAlignment="1">
      <alignment horizontal="center" vertical="center" wrapText="1"/>
    </xf>
    <xf numFmtId="0" fontId="0" fillId="0" borderId="1" xfId="0" applyBorder="1" applyAlignment="1">
      <alignment horizontal="justify" vertical="top"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0" fillId="0" borderId="1" xfId="0" applyBorder="1" applyAlignment="1">
      <alignment horizontal="left" vertical="center" wrapText="1"/>
    </xf>
    <xf numFmtId="0" fontId="2" fillId="2" borderId="1" xfId="0" applyFont="1" applyFill="1" applyBorder="1" applyAlignment="1">
      <alignment horizontal="right" vertical="center"/>
    </xf>
    <xf numFmtId="44" fontId="0" fillId="0" borderId="1" xfId="1" applyFont="1" applyBorder="1" applyAlignment="1">
      <alignment horizontal="right" vertical="center"/>
    </xf>
    <xf numFmtId="44" fontId="3" fillId="0" borderId="1" xfId="1" applyFont="1" applyBorder="1" applyAlignment="1">
      <alignment horizontal="right" vertical="center" wrapText="1"/>
    </xf>
    <xf numFmtId="44" fontId="4" fillId="0" borderId="1" xfId="1" applyFont="1" applyBorder="1" applyAlignment="1">
      <alignment horizontal="right" vertical="center" wrapText="1"/>
    </xf>
    <xf numFmtId="44" fontId="0" fillId="0" borderId="0" xfId="1" applyFont="1" applyAlignment="1">
      <alignment horizontal="right" vertical="center"/>
    </xf>
    <xf numFmtId="0" fontId="0" fillId="0" borderId="0" xfId="0" applyAlignment="1">
      <alignment horizontal="right" vertical="center"/>
    </xf>
    <xf numFmtId="164" fontId="0" fillId="0" borderId="1" xfId="1" applyNumberFormat="1" applyFont="1" applyBorder="1" applyAlignment="1">
      <alignment horizontal="right" vertical="center"/>
    </xf>
    <xf numFmtId="44" fontId="0" fillId="0" borderId="1" xfId="1" applyFont="1" applyBorder="1"/>
    <xf numFmtId="44" fontId="0" fillId="0" borderId="1" xfId="1" applyFont="1" applyBorder="1" applyAlignment="1">
      <alignment vertical="center"/>
    </xf>
    <xf numFmtId="44" fontId="0" fillId="0" borderId="1" xfId="1" applyFont="1" applyBorder="1" applyAlignment="1">
      <alignment vertical="center" wrapText="1"/>
    </xf>
    <xf numFmtId="164" fontId="0" fillId="0" borderId="1" xfId="1" applyNumberFormat="1" applyFont="1" applyBorder="1" applyAlignment="1">
      <alignment vertical="center" wrapText="1"/>
    </xf>
    <xf numFmtId="0" fontId="8" fillId="0" borderId="1" xfId="0" applyFont="1" applyBorder="1" applyAlignment="1">
      <alignment horizontal="left" vertical="center" wrapText="1"/>
    </xf>
    <xf numFmtId="44" fontId="0" fillId="0" borderId="1" xfId="1" applyFont="1" applyBorder="1" applyAlignment="1">
      <alignment horizontal="center" vertical="center"/>
    </xf>
    <xf numFmtId="0" fontId="0" fillId="0" borderId="1" xfId="0" applyBorder="1" applyAlignment="1">
      <alignment horizontal="center" vertical="center"/>
    </xf>
    <xf numFmtId="0" fontId="3" fillId="3" borderId="1" xfId="0" applyFont="1" applyFill="1" applyBorder="1" applyAlignment="1">
      <alignment horizontal="left" vertical="center"/>
    </xf>
    <xf numFmtId="0" fontId="3" fillId="3" borderId="1" xfId="0" applyFont="1" applyFill="1" applyBorder="1" applyAlignment="1">
      <alignment horizontal="left" vertical="center" wrapText="1"/>
    </xf>
    <xf numFmtId="0" fontId="0" fillId="3" borderId="2" xfId="0" applyFill="1" applyBorder="1" applyAlignment="1">
      <alignment horizontal="center" vertical="center"/>
    </xf>
    <xf numFmtId="0" fontId="0" fillId="3" borderId="4" xfId="0" applyFill="1" applyBorder="1" applyAlignment="1">
      <alignment horizontal="center" vertical="center"/>
    </xf>
    <xf numFmtId="0" fontId="0" fillId="3" borderId="3" xfId="0"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0" fillId="3" borderId="1" xfId="0" applyFill="1" applyBorder="1" applyAlignment="1">
      <alignment horizontal="center" vertical="center"/>
    </xf>
    <xf numFmtId="0" fontId="2" fillId="2" borderId="1" xfId="0" applyFont="1" applyFill="1" applyBorder="1" applyAlignment="1">
      <alignment horizontal="righ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3" fillId="3" borderId="1"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3" xfId="0" applyFont="1" applyFill="1" applyBorder="1" applyAlignment="1">
      <alignment horizontal="center" vertical="center"/>
    </xf>
    <xf numFmtId="0" fontId="0" fillId="0" borderId="1" xfId="0" applyBorder="1" applyAlignment="1">
      <alignment horizontal="center" vertical="center" wrapText="1"/>
    </xf>
    <xf numFmtId="165" fontId="3" fillId="0" borderId="1" xfId="1" applyNumberFormat="1" applyFont="1" applyBorder="1" applyAlignment="1">
      <alignment vertical="center"/>
    </xf>
    <xf numFmtId="164" fontId="0" fillId="0" borderId="1" xfId="1" applyNumberFormat="1" applyFont="1" applyBorder="1" applyAlignment="1">
      <alignment vertical="center"/>
    </xf>
    <xf numFmtId="0" fontId="0" fillId="0" borderId="1" xfId="0" applyBorder="1" applyAlignment="1">
      <alignment vertical="top" wrapText="1"/>
    </xf>
    <xf numFmtId="165" fontId="3" fillId="0" borderId="1" xfId="1" applyNumberFormat="1" applyFont="1" applyBorder="1" applyAlignment="1">
      <alignment horizontal="center" vertical="center"/>
    </xf>
    <xf numFmtId="0" fontId="0" fillId="0" borderId="1" xfId="0" applyBorder="1" applyAlignment="1">
      <alignment horizontal="center"/>
    </xf>
  </cellXfs>
  <cellStyles count="3">
    <cellStyle name="Hyperlink" xfId="2" xr:uid="{00000000-0005-0000-0000-000001000000}"/>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K69"/>
  <sheetViews>
    <sheetView showGridLines="0" tabSelected="1" zoomScale="70" zoomScaleNormal="70" workbookViewId="0"/>
  </sheetViews>
  <sheetFormatPr baseColWidth="10" defaultColWidth="11.42578125" defaultRowHeight="15" x14ac:dyDescent="0.25"/>
  <cols>
    <col min="3" max="3" width="42.5703125" customWidth="1"/>
    <col min="4" max="4" width="51.5703125" customWidth="1"/>
    <col min="5" max="5" width="73.85546875" style="6" customWidth="1"/>
    <col min="6" max="6" width="43.85546875" style="26" bestFit="1" customWidth="1"/>
    <col min="7" max="7" width="30.5703125" style="26" bestFit="1" customWidth="1"/>
    <col min="8" max="8" width="25" style="26" customWidth="1"/>
    <col min="9" max="9" width="23.5703125" style="26" customWidth="1"/>
    <col min="10" max="10" width="137.7109375" customWidth="1"/>
  </cols>
  <sheetData>
    <row r="3" spans="2:10" x14ac:dyDescent="0.25">
      <c r="B3" s="50" t="s">
        <v>0</v>
      </c>
      <c r="C3" s="51"/>
      <c r="D3" s="51"/>
      <c r="E3" s="51"/>
      <c r="F3" s="51"/>
      <c r="G3" s="51"/>
      <c r="H3" s="51"/>
      <c r="I3" s="51"/>
      <c r="J3" s="52"/>
    </row>
    <row r="4" spans="2:10" x14ac:dyDescent="0.25">
      <c r="B4" s="44" t="s">
        <v>1</v>
      </c>
      <c r="C4" s="44" t="s">
        <v>2</v>
      </c>
      <c r="D4" s="44" t="s">
        <v>3</v>
      </c>
      <c r="E4" s="40" t="s">
        <v>4</v>
      </c>
      <c r="F4" s="43" t="s">
        <v>5</v>
      </c>
      <c r="G4" s="43"/>
      <c r="H4" s="43"/>
      <c r="I4" s="43"/>
      <c r="J4" s="44" t="s">
        <v>6</v>
      </c>
    </row>
    <row r="5" spans="2:10" x14ac:dyDescent="0.25">
      <c r="B5" s="45"/>
      <c r="C5" s="45"/>
      <c r="D5" s="45"/>
      <c r="E5" s="41"/>
      <c r="F5" s="21">
        <v>2023</v>
      </c>
      <c r="G5" s="21">
        <v>2024</v>
      </c>
      <c r="H5" s="21">
        <v>2025</v>
      </c>
      <c r="I5" s="21" t="s">
        <v>7</v>
      </c>
      <c r="J5" s="45"/>
    </row>
    <row r="6" spans="2:10" ht="14.45" customHeight="1" x14ac:dyDescent="0.25">
      <c r="B6" s="42">
        <v>1</v>
      </c>
      <c r="C6" s="35" t="s">
        <v>8</v>
      </c>
      <c r="D6" s="37" t="s">
        <v>9</v>
      </c>
      <c r="E6" s="46" t="s">
        <v>10</v>
      </c>
      <c r="F6" s="28">
        <v>3000000000</v>
      </c>
      <c r="G6" s="28">
        <v>5000000000</v>
      </c>
      <c r="H6" s="28"/>
      <c r="I6" s="28">
        <f>+SUM(F6:H6)</f>
        <v>8000000000</v>
      </c>
      <c r="J6" s="9" t="s">
        <v>11</v>
      </c>
    </row>
    <row r="7" spans="2:10" ht="14.45" customHeight="1" x14ac:dyDescent="0.25">
      <c r="B7" s="42"/>
      <c r="C7" s="35"/>
      <c r="D7" s="38"/>
      <c r="E7" s="47"/>
      <c r="F7" s="28">
        <v>1000000000</v>
      </c>
      <c r="G7" s="28">
        <v>1500000000</v>
      </c>
      <c r="H7" s="28">
        <v>1800000000</v>
      </c>
      <c r="I7" s="28">
        <f t="shared" ref="I7:I16" si="0">+SUM(F7:H7)</f>
        <v>4300000000</v>
      </c>
      <c r="J7" s="9" t="s">
        <v>12</v>
      </c>
    </row>
    <row r="8" spans="2:10" ht="14.45" customHeight="1" x14ac:dyDescent="0.25">
      <c r="B8" s="42"/>
      <c r="C8" s="35"/>
      <c r="D8" s="39"/>
      <c r="E8" s="48"/>
      <c r="F8" s="28">
        <v>300000000</v>
      </c>
      <c r="G8" s="28">
        <v>450000000</v>
      </c>
      <c r="H8" s="28"/>
      <c r="I8" s="28">
        <f t="shared" si="0"/>
        <v>750000000</v>
      </c>
      <c r="J8" s="9" t="s">
        <v>11</v>
      </c>
    </row>
    <row r="9" spans="2:10" x14ac:dyDescent="0.25">
      <c r="B9" s="42"/>
      <c r="C9" s="35"/>
      <c r="D9" s="37" t="s">
        <v>9</v>
      </c>
      <c r="E9" s="46" t="s">
        <v>13</v>
      </c>
      <c r="F9" s="28">
        <v>900000000</v>
      </c>
      <c r="G9" s="28">
        <v>900000000</v>
      </c>
      <c r="H9" s="28">
        <v>900000000</v>
      </c>
      <c r="I9" s="28">
        <f t="shared" si="0"/>
        <v>2700000000</v>
      </c>
      <c r="J9" s="9" t="s">
        <v>14</v>
      </c>
    </row>
    <row r="10" spans="2:10" ht="14.45" customHeight="1" x14ac:dyDescent="0.25">
      <c r="B10" s="42"/>
      <c r="C10" s="35"/>
      <c r="D10" s="38"/>
      <c r="E10" s="47"/>
      <c r="F10" s="28">
        <v>1000000000</v>
      </c>
      <c r="G10" s="28">
        <v>1000000000</v>
      </c>
      <c r="H10" s="28">
        <v>1000000000</v>
      </c>
      <c r="I10" s="28">
        <f t="shared" si="0"/>
        <v>3000000000</v>
      </c>
      <c r="J10" s="9" t="s">
        <v>15</v>
      </c>
    </row>
    <row r="11" spans="2:10" ht="14.45" customHeight="1" x14ac:dyDescent="0.25">
      <c r="B11" s="42"/>
      <c r="C11" s="35"/>
      <c r="D11" s="38"/>
      <c r="E11" s="47"/>
      <c r="F11" s="28">
        <v>300000000</v>
      </c>
      <c r="G11" s="28">
        <v>300000000</v>
      </c>
      <c r="H11" s="28">
        <v>300000000</v>
      </c>
      <c r="I11" s="28">
        <f t="shared" si="0"/>
        <v>900000000</v>
      </c>
      <c r="J11" s="9" t="s">
        <v>16</v>
      </c>
    </row>
    <row r="12" spans="2:10" ht="14.45" customHeight="1" x14ac:dyDescent="0.25">
      <c r="B12" s="42"/>
      <c r="C12" s="35"/>
      <c r="D12" s="38"/>
      <c r="E12" s="47"/>
      <c r="F12" s="28">
        <v>250000000</v>
      </c>
      <c r="G12" s="28">
        <v>250000000</v>
      </c>
      <c r="H12" s="28">
        <v>250000000</v>
      </c>
      <c r="I12" s="28">
        <f t="shared" si="0"/>
        <v>750000000</v>
      </c>
      <c r="J12" s="9" t="s">
        <v>17</v>
      </c>
    </row>
    <row r="13" spans="2:10" ht="14.45" customHeight="1" x14ac:dyDescent="0.25">
      <c r="B13" s="42"/>
      <c r="C13" s="35"/>
      <c r="D13" s="38"/>
      <c r="E13" s="47"/>
      <c r="F13" s="28">
        <v>100000000</v>
      </c>
      <c r="G13" s="28">
        <v>100000000</v>
      </c>
      <c r="H13" s="28">
        <v>100000000</v>
      </c>
      <c r="I13" s="28">
        <f t="shared" si="0"/>
        <v>300000000</v>
      </c>
      <c r="J13" s="9" t="s">
        <v>18</v>
      </c>
    </row>
    <row r="14" spans="2:10" ht="14.45" customHeight="1" x14ac:dyDescent="0.25">
      <c r="B14" s="42"/>
      <c r="C14" s="35"/>
      <c r="D14" s="38"/>
      <c r="E14" s="47"/>
      <c r="F14" s="28">
        <v>100000000</v>
      </c>
      <c r="G14" s="28">
        <v>100000000</v>
      </c>
      <c r="H14" s="28">
        <v>100000000</v>
      </c>
      <c r="I14" s="28">
        <f t="shared" si="0"/>
        <v>300000000</v>
      </c>
      <c r="J14" s="9" t="s">
        <v>19</v>
      </c>
    </row>
    <row r="15" spans="2:10" ht="14.45" customHeight="1" x14ac:dyDescent="0.25">
      <c r="B15" s="42"/>
      <c r="C15" s="35"/>
      <c r="D15" s="39"/>
      <c r="E15" s="48"/>
      <c r="F15" s="28">
        <v>150000000</v>
      </c>
      <c r="G15" s="28">
        <v>150000000</v>
      </c>
      <c r="H15" s="28">
        <v>150000000</v>
      </c>
      <c r="I15" s="28">
        <f t="shared" si="0"/>
        <v>450000000</v>
      </c>
      <c r="J15" s="9" t="s">
        <v>20</v>
      </c>
    </row>
    <row r="16" spans="2:10" ht="30" x14ac:dyDescent="0.25">
      <c r="B16" s="42"/>
      <c r="C16" s="35"/>
      <c r="D16" s="8" t="s">
        <v>9</v>
      </c>
      <c r="E16" s="7" t="s">
        <v>21</v>
      </c>
      <c r="F16" s="29">
        <v>1800000000</v>
      </c>
      <c r="G16" s="29">
        <v>2000000000</v>
      </c>
      <c r="H16" s="29">
        <v>3500000000</v>
      </c>
      <c r="I16" s="29">
        <f t="shared" si="0"/>
        <v>7300000000</v>
      </c>
      <c r="J16" s="4" t="s">
        <v>22</v>
      </c>
    </row>
    <row r="17" spans="2:10" ht="45" x14ac:dyDescent="0.25">
      <c r="B17" s="37">
        <v>2</v>
      </c>
      <c r="C17" s="53" t="s">
        <v>23</v>
      </c>
      <c r="D17" s="8" t="s">
        <v>9</v>
      </c>
      <c r="E17" s="12" t="s">
        <v>24</v>
      </c>
      <c r="F17" s="22">
        <v>550997880</v>
      </c>
      <c r="G17" s="22">
        <v>867455716</v>
      </c>
      <c r="H17" s="22">
        <v>873877616</v>
      </c>
      <c r="I17" s="22">
        <f>+F17+G17+H17</f>
        <v>2292331212</v>
      </c>
      <c r="J17" s="7" t="s">
        <v>25</v>
      </c>
    </row>
    <row r="18" spans="2:10" ht="60" x14ac:dyDescent="0.25">
      <c r="B18" s="38"/>
      <c r="C18" s="54"/>
      <c r="D18" s="8" t="s">
        <v>9</v>
      </c>
      <c r="E18" s="12" t="s">
        <v>26</v>
      </c>
      <c r="F18" s="22">
        <v>933971568</v>
      </c>
      <c r="G18" s="22">
        <v>2092392990</v>
      </c>
      <c r="H18" s="22">
        <v>640423317</v>
      </c>
      <c r="I18" s="22">
        <f t="shared" ref="I18:I19" si="1">+F18+G18+H18</f>
        <v>3666787875</v>
      </c>
      <c r="J18" s="7" t="s">
        <v>25</v>
      </c>
    </row>
    <row r="19" spans="2:10" ht="75" x14ac:dyDescent="0.25">
      <c r="B19" s="38"/>
      <c r="C19" s="54"/>
      <c r="D19" s="8" t="s">
        <v>9</v>
      </c>
      <c r="E19" s="12" t="s">
        <v>27</v>
      </c>
      <c r="F19" s="22">
        <v>2858439674</v>
      </c>
      <c r="G19" s="22">
        <v>2859918988</v>
      </c>
      <c r="H19" s="22">
        <v>8756826615</v>
      </c>
      <c r="I19" s="22">
        <f t="shared" si="1"/>
        <v>14475185277</v>
      </c>
      <c r="J19" s="7" t="s">
        <v>25</v>
      </c>
    </row>
    <row r="20" spans="2:10" ht="30" x14ac:dyDescent="0.25">
      <c r="B20" s="39"/>
      <c r="C20" s="55"/>
      <c r="D20" s="8" t="s">
        <v>9</v>
      </c>
      <c r="E20" s="12" t="s">
        <v>28</v>
      </c>
      <c r="F20" s="22">
        <v>4106932691</v>
      </c>
      <c r="G20" s="22">
        <v>4708554943</v>
      </c>
      <c r="H20" s="22">
        <v>1049140736</v>
      </c>
      <c r="I20" s="22">
        <f>+SUM(F20:H20)</f>
        <v>9864628370</v>
      </c>
      <c r="J20" s="7" t="s">
        <v>25</v>
      </c>
    </row>
    <row r="21" spans="2:10" ht="150" x14ac:dyDescent="0.25">
      <c r="B21" s="8">
        <v>3</v>
      </c>
      <c r="C21" s="1" t="s">
        <v>29</v>
      </c>
      <c r="D21" s="8" t="s">
        <v>9</v>
      </c>
      <c r="E21" s="32" t="s">
        <v>30</v>
      </c>
      <c r="F21" s="22">
        <v>43900000000</v>
      </c>
      <c r="G21" s="22">
        <v>40532862067</v>
      </c>
      <c r="H21" s="22">
        <v>48334053375.999992</v>
      </c>
      <c r="I21" s="22">
        <v>132766915443</v>
      </c>
      <c r="J21" s="7" t="s">
        <v>31</v>
      </c>
    </row>
    <row r="22" spans="2:10" ht="60" x14ac:dyDescent="0.25">
      <c r="B22" s="8">
        <v>4</v>
      </c>
      <c r="C22" s="2" t="s">
        <v>32</v>
      </c>
      <c r="D22" s="7" t="s">
        <v>33</v>
      </c>
      <c r="E22" s="7" t="s">
        <v>33</v>
      </c>
      <c r="F22" s="30">
        <v>0</v>
      </c>
      <c r="G22" s="31">
        <v>8270567102</v>
      </c>
      <c r="H22" s="31">
        <v>3000000000</v>
      </c>
      <c r="I22" s="31">
        <f>H22+G22+F22</f>
        <v>11270567102</v>
      </c>
      <c r="J22" s="7"/>
    </row>
    <row r="23" spans="2:10" x14ac:dyDescent="0.25">
      <c r="B23" s="50" t="s">
        <v>34</v>
      </c>
      <c r="C23" s="51"/>
      <c r="D23" s="51"/>
      <c r="E23" s="51"/>
      <c r="F23" s="51"/>
      <c r="G23" s="51"/>
      <c r="H23" s="51"/>
      <c r="I23" s="51"/>
      <c r="J23" s="52"/>
    </row>
    <row r="24" spans="2:10" x14ac:dyDescent="0.25">
      <c r="B24" s="44" t="s">
        <v>1</v>
      </c>
      <c r="C24" s="44" t="s">
        <v>2</v>
      </c>
      <c r="D24" s="44" t="s">
        <v>3</v>
      </c>
      <c r="E24" s="40" t="s">
        <v>4</v>
      </c>
      <c r="F24" s="43" t="s">
        <v>5</v>
      </c>
      <c r="G24" s="43"/>
      <c r="H24" s="43"/>
      <c r="I24" s="43"/>
      <c r="J24" s="44" t="s">
        <v>6</v>
      </c>
    </row>
    <row r="25" spans="2:10" x14ac:dyDescent="0.25">
      <c r="B25" s="45"/>
      <c r="C25" s="45"/>
      <c r="D25" s="45"/>
      <c r="E25" s="41"/>
      <c r="F25" s="21">
        <v>2023</v>
      </c>
      <c r="G25" s="21">
        <v>2024</v>
      </c>
      <c r="H25" s="21">
        <v>2025</v>
      </c>
      <c r="I25" s="21" t="s">
        <v>7</v>
      </c>
      <c r="J25" s="45"/>
    </row>
    <row r="26" spans="2:10" ht="210" x14ac:dyDescent="0.25">
      <c r="B26" s="3">
        <v>5</v>
      </c>
      <c r="C26" s="1" t="s">
        <v>35</v>
      </c>
      <c r="D26" s="3" t="s">
        <v>9</v>
      </c>
      <c r="E26" s="7" t="s">
        <v>36</v>
      </c>
      <c r="F26" s="22">
        <v>0</v>
      </c>
      <c r="G26" s="22">
        <v>18700000000</v>
      </c>
      <c r="H26" s="22">
        <v>34899554800</v>
      </c>
      <c r="I26" s="22">
        <f>+SUM(F26:H26)</f>
        <v>53599554800</v>
      </c>
      <c r="J26" s="7" t="s">
        <v>37</v>
      </c>
    </row>
    <row r="27" spans="2:10" ht="75" x14ac:dyDescent="0.25">
      <c r="B27" s="34">
        <v>6</v>
      </c>
      <c r="C27" s="35" t="s">
        <v>38</v>
      </c>
      <c r="D27" s="15" t="s">
        <v>39</v>
      </c>
      <c r="E27" s="3" t="s">
        <v>9</v>
      </c>
      <c r="F27" s="22">
        <v>5059500000</v>
      </c>
      <c r="G27" s="22">
        <v>7142500000</v>
      </c>
      <c r="H27" s="22">
        <v>8287800000</v>
      </c>
      <c r="I27" s="22">
        <f>+SUM(F27:H27)</f>
        <v>20489800000</v>
      </c>
      <c r="J27" s="4"/>
    </row>
    <row r="28" spans="2:10" ht="45" x14ac:dyDescent="0.25">
      <c r="B28" s="34"/>
      <c r="C28" s="35"/>
      <c r="D28" s="15" t="s">
        <v>40</v>
      </c>
      <c r="E28" s="3" t="s">
        <v>9</v>
      </c>
      <c r="F28" s="22">
        <v>5590818428</v>
      </c>
      <c r="G28" s="22">
        <v>6494546397.9212551</v>
      </c>
      <c r="H28" s="22">
        <v>13158276991</v>
      </c>
      <c r="I28" s="22">
        <f t="shared" ref="I28:I29" si="2">+SUM(F28:H28)</f>
        <v>25243641816.921257</v>
      </c>
      <c r="J28" s="4"/>
    </row>
    <row r="29" spans="2:10" ht="45" x14ac:dyDescent="0.25">
      <c r="B29" s="34"/>
      <c r="C29" s="35"/>
      <c r="D29" s="3" t="s">
        <v>9</v>
      </c>
      <c r="E29" s="7" t="s">
        <v>41</v>
      </c>
      <c r="F29" s="22">
        <v>39312574830</v>
      </c>
      <c r="G29" s="22">
        <v>35476927653</v>
      </c>
      <c r="H29" s="22">
        <v>17000000000</v>
      </c>
      <c r="I29" s="22">
        <f t="shared" si="2"/>
        <v>91789502483</v>
      </c>
      <c r="J29" s="4"/>
    </row>
    <row r="30" spans="2:10" ht="30" x14ac:dyDescent="0.25">
      <c r="B30" s="34"/>
      <c r="C30" s="35"/>
      <c r="D30" s="3" t="s">
        <v>9</v>
      </c>
      <c r="E30" s="7" t="s">
        <v>42</v>
      </c>
      <c r="F30" s="22">
        <v>7883822501</v>
      </c>
      <c r="G30" s="22">
        <v>9682735145</v>
      </c>
      <c r="H30" s="22">
        <v>7000000000</v>
      </c>
      <c r="I30" s="22">
        <f>+SUM(F30:H30)</f>
        <v>24566557646</v>
      </c>
      <c r="J30" s="4"/>
    </row>
    <row r="31" spans="2:10" ht="30" x14ac:dyDescent="0.25">
      <c r="B31" s="34"/>
      <c r="C31" s="35"/>
      <c r="D31" s="3" t="s">
        <v>9</v>
      </c>
      <c r="E31" s="7" t="s">
        <v>43</v>
      </c>
      <c r="F31" s="22">
        <v>2392302130.8400002</v>
      </c>
      <c r="G31" s="22">
        <v>4075826640.8700004</v>
      </c>
      <c r="H31" s="22">
        <v>2700000000</v>
      </c>
      <c r="I31" s="22">
        <f t="shared" ref="I31:I35" si="3">+SUM(F31:H31)</f>
        <v>9168128771.710001</v>
      </c>
      <c r="J31" s="4"/>
    </row>
    <row r="32" spans="2:10" ht="30" x14ac:dyDescent="0.25">
      <c r="B32" s="34"/>
      <c r="C32" s="35"/>
      <c r="D32" s="3" t="s">
        <v>9</v>
      </c>
      <c r="E32" s="7" t="s">
        <v>44</v>
      </c>
      <c r="F32" s="22">
        <v>2606930000</v>
      </c>
      <c r="G32" s="22">
        <v>5599792696</v>
      </c>
      <c r="H32" s="22">
        <v>0</v>
      </c>
      <c r="I32" s="22">
        <f t="shared" si="3"/>
        <v>8206722696</v>
      </c>
      <c r="J32" s="4"/>
    </row>
    <row r="33" spans="2:10" ht="45" x14ac:dyDescent="0.25">
      <c r="B33" s="34"/>
      <c r="C33" s="35"/>
      <c r="D33" s="3" t="s">
        <v>9</v>
      </c>
      <c r="E33" s="7" t="s">
        <v>45</v>
      </c>
      <c r="F33" s="22">
        <v>0</v>
      </c>
      <c r="G33" s="22">
        <v>4935367024.0100002</v>
      </c>
      <c r="H33" s="22">
        <v>0</v>
      </c>
      <c r="I33" s="22">
        <f t="shared" si="3"/>
        <v>4935367024.0100002</v>
      </c>
      <c r="J33" s="4"/>
    </row>
    <row r="34" spans="2:10" ht="45" x14ac:dyDescent="0.25">
      <c r="B34" s="34"/>
      <c r="C34" s="35"/>
      <c r="D34" s="3" t="s">
        <v>9</v>
      </c>
      <c r="E34" s="7" t="s">
        <v>46</v>
      </c>
      <c r="F34" s="22">
        <v>0</v>
      </c>
      <c r="G34" s="22">
        <v>6771056011.415</v>
      </c>
      <c r="H34" s="22">
        <v>0</v>
      </c>
      <c r="I34" s="22">
        <f t="shared" si="3"/>
        <v>6771056011.415</v>
      </c>
      <c r="J34" s="4"/>
    </row>
    <row r="35" spans="2:10" ht="30" x14ac:dyDescent="0.25">
      <c r="B35" s="34"/>
      <c r="C35" s="35"/>
      <c r="D35" s="3" t="s">
        <v>9</v>
      </c>
      <c r="E35" s="7" t="s">
        <v>47</v>
      </c>
      <c r="F35" s="22"/>
      <c r="G35" s="22"/>
      <c r="H35" s="22">
        <v>10000000000</v>
      </c>
      <c r="I35" s="22">
        <f t="shared" si="3"/>
        <v>10000000000</v>
      </c>
      <c r="J35" s="4"/>
    </row>
    <row r="36" spans="2:10" ht="60" x14ac:dyDescent="0.25">
      <c r="B36" s="34">
        <v>7</v>
      </c>
      <c r="C36" s="36" t="s">
        <v>48</v>
      </c>
      <c r="D36" s="4" t="s">
        <v>49</v>
      </c>
      <c r="E36" s="10" t="s">
        <v>50</v>
      </c>
      <c r="F36" s="23"/>
      <c r="G36" s="22">
        <v>216000000</v>
      </c>
      <c r="H36" s="22" t="s">
        <v>51</v>
      </c>
      <c r="I36" s="22">
        <v>216000000</v>
      </c>
      <c r="J36" s="14" t="s">
        <v>52</v>
      </c>
    </row>
    <row r="37" spans="2:10" ht="60" x14ac:dyDescent="0.25">
      <c r="B37" s="34"/>
      <c r="C37" s="36"/>
      <c r="D37" s="4" t="s">
        <v>53</v>
      </c>
      <c r="E37" s="10" t="s">
        <v>54</v>
      </c>
      <c r="F37" s="23">
        <v>6633000000</v>
      </c>
      <c r="G37" s="22">
        <v>7011100000</v>
      </c>
      <c r="H37" s="22">
        <v>0</v>
      </c>
      <c r="I37" s="22">
        <v>13644100000</v>
      </c>
      <c r="J37" s="14" t="s">
        <v>52</v>
      </c>
    </row>
    <row r="38" spans="2:10" ht="60" x14ac:dyDescent="0.25">
      <c r="B38" s="34"/>
      <c r="C38" s="36"/>
      <c r="D38" s="4" t="s">
        <v>55</v>
      </c>
      <c r="E38" s="10" t="s">
        <v>56</v>
      </c>
      <c r="F38" s="23">
        <v>2050000000</v>
      </c>
      <c r="G38" s="22">
        <v>0</v>
      </c>
      <c r="H38" s="22">
        <v>14368420725</v>
      </c>
      <c r="I38" s="22">
        <v>16418420725</v>
      </c>
      <c r="J38" s="14" t="s">
        <v>52</v>
      </c>
    </row>
    <row r="39" spans="2:10" ht="60" x14ac:dyDescent="0.25">
      <c r="B39" s="34"/>
      <c r="C39" s="36"/>
      <c r="D39" s="4" t="s">
        <v>57</v>
      </c>
      <c r="E39" s="10" t="s">
        <v>58</v>
      </c>
      <c r="F39" s="23">
        <v>12278725000</v>
      </c>
      <c r="G39" s="22">
        <v>14400000000</v>
      </c>
      <c r="H39" s="22">
        <v>82255300000</v>
      </c>
      <c r="I39" s="22">
        <v>108934025000</v>
      </c>
      <c r="J39" s="14" t="s">
        <v>52</v>
      </c>
    </row>
    <row r="40" spans="2:10" ht="60" x14ac:dyDescent="0.25">
      <c r="B40" s="34"/>
      <c r="C40" s="36"/>
      <c r="D40" s="4" t="s">
        <v>59</v>
      </c>
      <c r="E40" s="10" t="s">
        <v>60</v>
      </c>
      <c r="F40" s="23">
        <v>0</v>
      </c>
      <c r="G40" s="33" t="s">
        <v>51</v>
      </c>
      <c r="H40" s="22">
        <v>9418600000</v>
      </c>
      <c r="I40" s="22">
        <v>9418600000</v>
      </c>
      <c r="J40" s="14" t="s">
        <v>52</v>
      </c>
    </row>
    <row r="41" spans="2:10" ht="60" x14ac:dyDescent="0.25">
      <c r="B41" s="34"/>
      <c r="C41" s="36"/>
      <c r="D41" s="4" t="s">
        <v>61</v>
      </c>
      <c r="E41" s="10" t="s">
        <v>62</v>
      </c>
      <c r="F41" s="23">
        <v>155000000</v>
      </c>
      <c r="G41" s="33" t="s">
        <v>51</v>
      </c>
      <c r="H41" s="22" t="s">
        <v>51</v>
      </c>
      <c r="I41" s="22">
        <v>155000000</v>
      </c>
      <c r="J41" s="14" t="s">
        <v>52</v>
      </c>
    </row>
    <row r="42" spans="2:10" ht="60" x14ac:dyDescent="0.25">
      <c r="B42" s="34"/>
      <c r="C42" s="36"/>
      <c r="D42" s="4" t="s">
        <v>63</v>
      </c>
      <c r="E42" s="10" t="s">
        <v>64</v>
      </c>
      <c r="F42" s="23">
        <v>34600000000</v>
      </c>
      <c r="G42" s="33" t="s">
        <v>51</v>
      </c>
      <c r="H42" s="22" t="s">
        <v>51</v>
      </c>
      <c r="I42" s="22">
        <v>34600000000</v>
      </c>
      <c r="J42" s="14" t="s">
        <v>52</v>
      </c>
    </row>
    <row r="43" spans="2:10" ht="60" x14ac:dyDescent="0.25">
      <c r="B43" s="34"/>
      <c r="C43" s="36"/>
      <c r="D43" s="4" t="s">
        <v>65</v>
      </c>
      <c r="E43" s="10" t="s">
        <v>66</v>
      </c>
      <c r="F43" s="23"/>
      <c r="G43" s="24"/>
      <c r="H43" s="22">
        <v>23200000000</v>
      </c>
      <c r="I43" s="22">
        <v>23200000000</v>
      </c>
      <c r="J43" s="14" t="s">
        <v>52</v>
      </c>
    </row>
    <row r="44" spans="2:10" ht="60" x14ac:dyDescent="0.25">
      <c r="B44" s="34"/>
      <c r="C44" s="36"/>
      <c r="D44" s="4" t="s">
        <v>67</v>
      </c>
      <c r="E44" s="10" t="s">
        <v>68</v>
      </c>
      <c r="F44" s="23" t="s">
        <v>51</v>
      </c>
      <c r="G44" s="22">
        <v>27350000000</v>
      </c>
      <c r="H44" s="22">
        <v>50000000000</v>
      </c>
      <c r="I44" s="22">
        <v>77350000000</v>
      </c>
      <c r="J44" s="14" t="s">
        <v>52</v>
      </c>
    </row>
    <row r="45" spans="2:10" ht="60" x14ac:dyDescent="0.25">
      <c r="B45" s="34"/>
      <c r="C45" s="36"/>
      <c r="D45" s="4" t="s">
        <v>69</v>
      </c>
      <c r="E45" s="10" t="s">
        <v>70</v>
      </c>
      <c r="F45" s="23" t="s">
        <v>51</v>
      </c>
      <c r="G45" s="22">
        <v>600000000</v>
      </c>
      <c r="H45" s="22">
        <v>545833333</v>
      </c>
      <c r="I45" s="22">
        <v>1145833333</v>
      </c>
      <c r="J45" s="14" t="s">
        <v>52</v>
      </c>
    </row>
    <row r="46" spans="2:10" ht="60" x14ac:dyDescent="0.25">
      <c r="B46" s="34"/>
      <c r="C46" s="36"/>
      <c r="D46" s="4" t="s">
        <v>71</v>
      </c>
      <c r="E46" s="10" t="s">
        <v>72</v>
      </c>
      <c r="F46" s="23" t="s">
        <v>51</v>
      </c>
      <c r="G46" s="22">
        <v>2000000000</v>
      </c>
      <c r="H46" s="22">
        <v>27900000000</v>
      </c>
      <c r="I46" s="22">
        <v>29900000000</v>
      </c>
      <c r="J46" s="14" t="s">
        <v>52</v>
      </c>
    </row>
    <row r="47" spans="2:10" ht="45" x14ac:dyDescent="0.25">
      <c r="B47" s="34">
        <v>8</v>
      </c>
      <c r="C47" s="36" t="s">
        <v>73</v>
      </c>
      <c r="D47" s="17" t="s">
        <v>74</v>
      </c>
      <c r="E47" s="3" t="s">
        <v>9</v>
      </c>
      <c r="F47" s="22">
        <v>16857999999</v>
      </c>
      <c r="G47" s="27">
        <v>28659000000</v>
      </c>
      <c r="H47" s="22">
        <v>29017500000</v>
      </c>
      <c r="I47" s="22">
        <v>74534499999</v>
      </c>
      <c r="J47" s="9"/>
    </row>
    <row r="48" spans="2:10" ht="37.5" customHeight="1" x14ac:dyDescent="0.25">
      <c r="B48" s="34"/>
      <c r="C48" s="36"/>
      <c r="D48" s="20" t="s">
        <v>75</v>
      </c>
      <c r="E48" s="3" t="s">
        <v>9</v>
      </c>
      <c r="F48" s="22">
        <v>6060881414</v>
      </c>
      <c r="G48" s="27">
        <v>7044796609</v>
      </c>
      <c r="H48" s="22">
        <v>10400034000</v>
      </c>
      <c r="I48" s="22">
        <v>23505712023</v>
      </c>
      <c r="J48" s="9"/>
    </row>
    <row r="49" spans="2:10" ht="45" x14ac:dyDescent="0.25">
      <c r="B49" s="34"/>
      <c r="C49" s="36"/>
      <c r="D49" s="3" t="s">
        <v>9</v>
      </c>
      <c r="E49" s="14" t="s">
        <v>76</v>
      </c>
      <c r="F49" s="22">
        <v>29000000000</v>
      </c>
      <c r="G49" s="22"/>
      <c r="H49" s="22"/>
      <c r="I49" s="22">
        <v>29000000000</v>
      </c>
      <c r="J49" s="9"/>
    </row>
    <row r="50" spans="2:10" ht="60" x14ac:dyDescent="0.25">
      <c r="B50" s="34"/>
      <c r="C50" s="36"/>
      <c r="D50" s="3" t="s">
        <v>9</v>
      </c>
      <c r="E50" s="14" t="s">
        <v>77</v>
      </c>
      <c r="F50" s="22"/>
      <c r="G50" s="22">
        <v>31772922897</v>
      </c>
      <c r="H50" s="22"/>
      <c r="I50" s="22">
        <v>31772922897</v>
      </c>
      <c r="J50" s="9"/>
    </row>
    <row r="51" spans="2:10" ht="180" x14ac:dyDescent="0.25">
      <c r="B51" s="34"/>
      <c r="C51" s="36"/>
      <c r="D51" s="3" t="s">
        <v>9</v>
      </c>
      <c r="E51" s="18" t="s">
        <v>78</v>
      </c>
      <c r="F51" s="22"/>
      <c r="G51" s="22"/>
      <c r="H51" s="22">
        <v>18000000000</v>
      </c>
      <c r="I51" s="22">
        <v>18000000000</v>
      </c>
      <c r="J51" s="14" t="s">
        <v>79</v>
      </c>
    </row>
    <row r="52" spans="2:10" ht="180" x14ac:dyDescent="0.25">
      <c r="B52" s="34"/>
      <c r="C52" s="36"/>
      <c r="D52" s="3" t="s">
        <v>9</v>
      </c>
      <c r="E52" s="18" t="s">
        <v>80</v>
      </c>
      <c r="F52" s="22"/>
      <c r="G52" s="22"/>
      <c r="H52" s="22">
        <v>2000000000</v>
      </c>
      <c r="I52" s="22">
        <v>2000000000</v>
      </c>
      <c r="J52" s="14" t="s">
        <v>81</v>
      </c>
    </row>
    <row r="53" spans="2:10" ht="180" x14ac:dyDescent="0.25">
      <c r="B53" s="34"/>
      <c r="C53" s="36"/>
      <c r="D53" s="3" t="s">
        <v>9</v>
      </c>
      <c r="E53" s="19" t="s">
        <v>82</v>
      </c>
      <c r="F53" s="22"/>
      <c r="G53" s="22"/>
      <c r="H53" s="22">
        <v>5000000000</v>
      </c>
      <c r="I53" s="22">
        <v>5000000000</v>
      </c>
      <c r="J53" s="14" t="s">
        <v>83</v>
      </c>
    </row>
    <row r="54" spans="2:10" ht="180" x14ac:dyDescent="0.25">
      <c r="B54" s="34"/>
      <c r="C54" s="36"/>
      <c r="D54" s="3" t="s">
        <v>9</v>
      </c>
      <c r="E54" s="19" t="s">
        <v>84</v>
      </c>
      <c r="F54" s="22"/>
      <c r="G54" s="22"/>
      <c r="H54" s="22">
        <v>1000000000</v>
      </c>
      <c r="I54" s="22">
        <v>1000000000</v>
      </c>
      <c r="J54" s="14" t="s">
        <v>85</v>
      </c>
    </row>
    <row r="55" spans="2:10" ht="307.5" customHeight="1" x14ac:dyDescent="0.25">
      <c r="B55" s="34">
        <v>9</v>
      </c>
      <c r="C55" s="56" t="s">
        <v>108</v>
      </c>
      <c r="D55" s="20" t="s">
        <v>109</v>
      </c>
      <c r="E55" s="3" t="s">
        <v>51</v>
      </c>
      <c r="F55" s="57">
        <v>38749150000</v>
      </c>
      <c r="G55" s="57">
        <v>37731337279</v>
      </c>
      <c r="H55" s="57">
        <v>91468800000</v>
      </c>
      <c r="I55" s="58">
        <f>+SUM(F55:H55)</f>
        <v>167949287279</v>
      </c>
      <c r="J55" s="59" t="s">
        <v>110</v>
      </c>
    </row>
    <row r="56" spans="2:10" ht="210" x14ac:dyDescent="0.25">
      <c r="B56" s="34"/>
      <c r="C56" s="56"/>
      <c r="D56" s="61" t="s">
        <v>9</v>
      </c>
      <c r="E56" s="59" t="s">
        <v>111</v>
      </c>
      <c r="F56" s="60" t="s">
        <v>51</v>
      </c>
      <c r="G56" s="57">
        <v>3713006121</v>
      </c>
      <c r="H56" s="57">
        <v>3000000000</v>
      </c>
      <c r="I56" s="58">
        <f t="shared" ref="I56" si="4">+SUM(F56:H56)</f>
        <v>6713006121</v>
      </c>
      <c r="J56" s="14" t="s">
        <v>112</v>
      </c>
    </row>
    <row r="57" spans="2:10" x14ac:dyDescent="0.25">
      <c r="B57" s="50" t="s">
        <v>86</v>
      </c>
      <c r="C57" s="51"/>
      <c r="D57" s="51"/>
      <c r="E57" s="51"/>
      <c r="F57" s="51"/>
      <c r="G57" s="51"/>
      <c r="H57" s="51"/>
      <c r="I57" s="51"/>
      <c r="J57" s="52"/>
    </row>
    <row r="58" spans="2:10" x14ac:dyDescent="0.25">
      <c r="B58" s="44" t="s">
        <v>1</v>
      </c>
      <c r="C58" s="44" t="s">
        <v>2</v>
      </c>
      <c r="D58" s="44" t="s">
        <v>3</v>
      </c>
      <c r="E58" s="40" t="s">
        <v>4</v>
      </c>
      <c r="F58" s="43" t="s">
        <v>5</v>
      </c>
      <c r="G58" s="43"/>
      <c r="H58" s="43"/>
      <c r="I58" s="43"/>
      <c r="J58" s="44" t="s">
        <v>6</v>
      </c>
    </row>
    <row r="59" spans="2:10" x14ac:dyDescent="0.25">
      <c r="B59" s="45"/>
      <c r="C59" s="45"/>
      <c r="D59" s="45"/>
      <c r="E59" s="41"/>
      <c r="F59" s="21">
        <v>2023</v>
      </c>
      <c r="G59" s="21">
        <v>2024</v>
      </c>
      <c r="H59" s="21">
        <v>2025</v>
      </c>
      <c r="I59" s="21" t="s">
        <v>7</v>
      </c>
      <c r="J59" s="45"/>
    </row>
    <row r="60" spans="2:10" ht="210" x14ac:dyDescent="0.25">
      <c r="B60" s="4">
        <v>10</v>
      </c>
      <c r="C60" s="5" t="s">
        <v>87</v>
      </c>
      <c r="D60" s="3" t="s">
        <v>9</v>
      </c>
      <c r="E60" s="7" t="s">
        <v>88</v>
      </c>
      <c r="F60" s="25">
        <v>3655483865.6700001</v>
      </c>
      <c r="G60" s="22">
        <v>3262689261.6000013</v>
      </c>
      <c r="H60" s="22">
        <v>3000000000</v>
      </c>
      <c r="I60" s="22">
        <f>+SUM(F60:H60)</f>
        <v>9918173127.2700005</v>
      </c>
      <c r="J60" s="14" t="s">
        <v>89</v>
      </c>
    </row>
    <row r="61" spans="2:10" ht="45" x14ac:dyDescent="0.25">
      <c r="B61" s="34">
        <v>11</v>
      </c>
      <c r="C61" s="36" t="s">
        <v>90</v>
      </c>
      <c r="D61" s="13" t="s">
        <v>91</v>
      </c>
      <c r="E61" s="3" t="s">
        <v>9</v>
      </c>
      <c r="F61" s="22">
        <v>0</v>
      </c>
      <c r="G61" s="22">
        <v>906570627</v>
      </c>
      <c r="H61" s="22">
        <v>0</v>
      </c>
      <c r="I61" s="22">
        <f>+SUM(F61:H61)</f>
        <v>906570627</v>
      </c>
      <c r="J61" s="7" t="s">
        <v>92</v>
      </c>
    </row>
    <row r="62" spans="2:10" ht="45" x14ac:dyDescent="0.25">
      <c r="B62" s="34"/>
      <c r="C62" s="36"/>
      <c r="D62" s="13" t="s">
        <v>93</v>
      </c>
      <c r="E62" s="3" t="s">
        <v>9</v>
      </c>
      <c r="F62" s="22">
        <v>0</v>
      </c>
      <c r="G62" s="22">
        <v>10479301539</v>
      </c>
      <c r="H62" s="22">
        <v>0</v>
      </c>
      <c r="I62" s="22">
        <f t="shared" ref="I62:I64" si="5">+SUM(F62:H62)</f>
        <v>10479301539</v>
      </c>
      <c r="J62" s="7" t="s">
        <v>92</v>
      </c>
    </row>
    <row r="63" spans="2:10" ht="60" x14ac:dyDescent="0.25">
      <c r="B63" s="34"/>
      <c r="C63" s="36"/>
      <c r="D63" s="3" t="s">
        <v>9</v>
      </c>
      <c r="E63" s="13" t="s">
        <v>94</v>
      </c>
      <c r="F63" s="22">
        <v>0</v>
      </c>
      <c r="G63" s="22">
        <v>12309955149</v>
      </c>
      <c r="H63" s="22">
        <v>0</v>
      </c>
      <c r="I63" s="22">
        <f t="shared" si="5"/>
        <v>12309955149</v>
      </c>
      <c r="J63" s="7" t="s">
        <v>95</v>
      </c>
    </row>
    <row r="64" spans="2:10" ht="45" x14ac:dyDescent="0.25">
      <c r="B64" s="34"/>
      <c r="C64" s="36"/>
      <c r="D64" s="3" t="s">
        <v>9</v>
      </c>
      <c r="E64" s="13" t="s">
        <v>96</v>
      </c>
      <c r="F64" s="22">
        <v>0</v>
      </c>
      <c r="G64" s="22">
        <v>2000000000</v>
      </c>
      <c r="H64" s="22">
        <v>0</v>
      </c>
      <c r="I64" s="22">
        <f t="shared" si="5"/>
        <v>2000000000</v>
      </c>
      <c r="J64" s="7" t="s">
        <v>95</v>
      </c>
    </row>
    <row r="65" spans="2:11" ht="105" x14ac:dyDescent="0.25">
      <c r="B65" s="3">
        <v>12</v>
      </c>
      <c r="C65" s="2" t="s">
        <v>97</v>
      </c>
      <c r="D65" s="16" t="s">
        <v>98</v>
      </c>
      <c r="E65" s="3" t="s">
        <v>9</v>
      </c>
      <c r="F65" s="22">
        <v>602000000</v>
      </c>
      <c r="G65" s="22">
        <v>2800000000</v>
      </c>
      <c r="H65" s="22">
        <v>3346400000</v>
      </c>
      <c r="I65" s="22">
        <f t="shared" ref="I65" si="6">+SUM(F65:H65)</f>
        <v>6748400000</v>
      </c>
      <c r="J65" s="16" t="s">
        <v>99</v>
      </c>
    </row>
    <row r="66" spans="2:11" ht="90" x14ac:dyDescent="0.25">
      <c r="B66" s="3">
        <v>13</v>
      </c>
      <c r="C66" s="5" t="s">
        <v>100</v>
      </c>
      <c r="D66" s="3" t="s">
        <v>9</v>
      </c>
      <c r="E66" s="7" t="s">
        <v>101</v>
      </c>
      <c r="F66" s="22">
        <v>0</v>
      </c>
      <c r="G66" s="22">
        <v>0</v>
      </c>
      <c r="H66" s="22">
        <v>24000000000</v>
      </c>
      <c r="I66" s="22">
        <f t="shared" ref="I66" si="7">+F66+G66+H66</f>
        <v>24000000000</v>
      </c>
      <c r="J66" s="11" t="s">
        <v>102</v>
      </c>
    </row>
    <row r="67" spans="2:11" ht="28.9" customHeight="1" x14ac:dyDescent="0.25">
      <c r="B67" s="34">
        <v>14</v>
      </c>
      <c r="C67" s="49" t="s">
        <v>103</v>
      </c>
      <c r="D67" s="7" t="s">
        <v>104</v>
      </c>
      <c r="E67" s="3" t="s">
        <v>9</v>
      </c>
      <c r="F67" s="22">
        <v>300000000000</v>
      </c>
      <c r="G67" s="22">
        <v>400000000000</v>
      </c>
      <c r="H67" s="22">
        <v>300899600000</v>
      </c>
      <c r="I67" s="22">
        <v>1000899600000</v>
      </c>
      <c r="J67" s="11" t="s">
        <v>105</v>
      </c>
      <c r="K67" s="11"/>
    </row>
    <row r="68" spans="2:11" ht="28.9" customHeight="1" x14ac:dyDescent="0.25">
      <c r="B68" s="34"/>
      <c r="C68" s="49"/>
      <c r="D68" s="7" t="s">
        <v>106</v>
      </c>
      <c r="E68" s="3" t="s">
        <v>9</v>
      </c>
      <c r="F68" s="22">
        <v>89912341901</v>
      </c>
      <c r="G68" s="22">
        <v>77031226736</v>
      </c>
      <c r="H68" s="22">
        <v>21100445200</v>
      </c>
      <c r="I68" s="22">
        <v>188044013837</v>
      </c>
      <c r="J68" s="11"/>
      <c r="K68" s="11"/>
    </row>
    <row r="69" spans="2:11" ht="60" x14ac:dyDescent="0.25">
      <c r="B69" s="34"/>
      <c r="C69" s="49"/>
      <c r="D69" s="7" t="s">
        <v>107</v>
      </c>
      <c r="E69" s="3" t="s">
        <v>9</v>
      </c>
      <c r="F69" s="22">
        <v>51808585486</v>
      </c>
      <c r="G69" s="22">
        <v>50000000000</v>
      </c>
      <c r="H69" s="22">
        <v>50000000000</v>
      </c>
      <c r="I69" s="22">
        <v>151808585486</v>
      </c>
      <c r="J69" s="11"/>
      <c r="K69" s="11"/>
    </row>
  </sheetData>
  <mergeCells count="41">
    <mergeCell ref="F24:I24"/>
    <mergeCell ref="J24:J25"/>
    <mergeCell ref="B58:B59"/>
    <mergeCell ref="C58:C59"/>
    <mergeCell ref="D58:D59"/>
    <mergeCell ref="E58:E59"/>
    <mergeCell ref="F58:I58"/>
    <mergeCell ref="J58:J59"/>
    <mergeCell ref="C55:C56"/>
    <mergeCell ref="B55:B56"/>
    <mergeCell ref="C67:C69"/>
    <mergeCell ref="B67:B69"/>
    <mergeCell ref="B3:J3"/>
    <mergeCell ref="J4:J5"/>
    <mergeCell ref="B23:J23"/>
    <mergeCell ref="B57:J57"/>
    <mergeCell ref="B24:B25"/>
    <mergeCell ref="C24:C25"/>
    <mergeCell ref="D24:D25"/>
    <mergeCell ref="B61:B64"/>
    <mergeCell ref="C61:C64"/>
    <mergeCell ref="B47:B54"/>
    <mergeCell ref="C47:C54"/>
    <mergeCell ref="E24:E25"/>
    <mergeCell ref="B17:B20"/>
    <mergeCell ref="C17:C20"/>
    <mergeCell ref="E4:E5"/>
    <mergeCell ref="B6:B16"/>
    <mergeCell ref="C6:C16"/>
    <mergeCell ref="F4:I4"/>
    <mergeCell ref="B4:B5"/>
    <mergeCell ref="C4:C5"/>
    <mergeCell ref="D4:D5"/>
    <mergeCell ref="E6:E8"/>
    <mergeCell ref="E9:E15"/>
    <mergeCell ref="B27:B35"/>
    <mergeCell ref="C27:C35"/>
    <mergeCell ref="B36:B46"/>
    <mergeCell ref="C36:C46"/>
    <mergeCell ref="D6:D8"/>
    <mergeCell ref="D9:D1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Vivas</dc:creator>
  <cp:keywords/>
  <dc:description/>
  <cp:lastModifiedBy>Javier Leonardo Abello Aldana</cp:lastModifiedBy>
  <cp:revision/>
  <dcterms:created xsi:type="dcterms:W3CDTF">2025-08-22T19:37:17Z</dcterms:created>
  <dcterms:modified xsi:type="dcterms:W3CDTF">2025-08-22T22:30:03Z</dcterms:modified>
  <cp:category/>
  <cp:contentStatus/>
</cp:coreProperties>
</file>